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10515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45" i="1"/>
  <c r="E47" s="1"/>
  <c r="C47"/>
  <c r="K45"/>
  <c r="K47" s="1"/>
  <c r="G42"/>
  <c r="F42" s="1"/>
  <c r="G41"/>
  <c r="F41" s="1"/>
  <c r="G40"/>
  <c r="F40" s="1"/>
  <c r="G39"/>
  <c r="F39" s="1"/>
  <c r="J38"/>
  <c r="G38"/>
  <c r="G37"/>
  <c r="F37" s="1"/>
  <c r="G36"/>
  <c r="F36" s="1"/>
  <c r="H35"/>
  <c r="G35"/>
  <c r="J34"/>
  <c r="H34"/>
  <c r="G34"/>
  <c r="J33"/>
  <c r="G33"/>
  <c r="J32"/>
  <c r="G32"/>
  <c r="J31"/>
  <c r="H31"/>
  <c r="G31"/>
  <c r="H30"/>
  <c r="G30"/>
  <c r="G29"/>
  <c r="F29" s="1"/>
  <c r="H28"/>
  <c r="G28"/>
  <c r="G27"/>
  <c r="F27" s="1"/>
  <c r="H26"/>
  <c r="G26"/>
  <c r="G25"/>
  <c r="F25" s="1"/>
  <c r="G24"/>
  <c r="F24" s="1"/>
  <c r="G23"/>
  <c r="F23" s="1"/>
  <c r="H19"/>
  <c r="G19"/>
  <c r="G18"/>
  <c r="G17"/>
  <c r="G16"/>
  <c r="G15"/>
  <c r="G14"/>
  <c r="F14"/>
  <c r="F21" s="1"/>
  <c r="H13"/>
  <c r="G13"/>
  <c r="G12"/>
  <c r="G11"/>
  <c r="G10"/>
  <c r="G9"/>
  <c r="F35" l="1"/>
  <c r="F26"/>
  <c r="F32"/>
  <c r="F33"/>
  <c r="F28"/>
  <c r="F30"/>
  <c r="F31"/>
  <c r="F34"/>
  <c r="F38"/>
  <c r="F45" l="1"/>
  <c r="F47" s="1"/>
</calcChain>
</file>

<file path=xl/sharedStrings.xml><?xml version="1.0" encoding="utf-8"?>
<sst xmlns="http://schemas.openxmlformats.org/spreadsheetml/2006/main" count="54" uniqueCount="54">
  <si>
    <t>№ п/п</t>
  </si>
  <si>
    <t>Перечень оборудования</t>
  </si>
  <si>
    <t>Работы, выполненные подрядным способом</t>
  </si>
  <si>
    <t>в том числе включено в статьи затрат</t>
  </si>
  <si>
    <t>Реестр договоров на выполнение работ</t>
  </si>
  <si>
    <t xml:space="preserve">Расходы, включенные в плановый объем НВВ, тыс. руб. (без НДС) </t>
  </si>
  <si>
    <t xml:space="preserve">Расходы, тыс. руб. (без НДС) </t>
  </si>
  <si>
    <t xml:space="preserve">Заработная плата ремонтного персонала с отчислениями, тыс. руб. (без НДС) </t>
  </si>
  <si>
    <t xml:space="preserve">Материалы, тыс. руб. (без НДС) </t>
  </si>
  <si>
    <t xml:space="preserve">Услуги вспомогательных цехов, тыс. руб. (без НДС) </t>
  </si>
  <si>
    <t>Работы, выполненные хоз.способом</t>
  </si>
  <si>
    <t xml:space="preserve">Расходы на ремонты, выполненные  за счет средств областного бюджета, тыс. руб. (без НДС) </t>
  </si>
  <si>
    <t xml:space="preserve">Стоимость работ в соответствии  с актами выполненных работ, тыс. руб. (без НДС) </t>
  </si>
  <si>
    <t>Услуги сторонних организаций, тыс. руб. (без НДС)</t>
  </si>
  <si>
    <t>Сосновоборское муниципальное унитарное предприятие "Теплоснабжающее предприятие"</t>
  </si>
  <si>
    <t>Итого  расходы по котельной</t>
  </si>
  <si>
    <t>ИТОГО  по предприятию</t>
  </si>
  <si>
    <t>План на 2018 год</t>
  </si>
  <si>
    <t>Факт  2018 г.</t>
  </si>
  <si>
    <t>КР трубопроводов  щелочения, дренажа кислотных емкостей, зд.3  (смета № 1-185/2017)</t>
  </si>
  <si>
    <t>КР трубопровода сырой воды и ХОВ фильтров 1-3, баков взрыхления, зд. 2(смета № 1-209/2018)</t>
  </si>
  <si>
    <t>КР трубопроводов выхода, взрыхления, дренажа фильтров № 2, 3 зд. 2 (смета № 1-192/2018</t>
  </si>
  <si>
    <t>КР трубопроводов и арматуры сепараторов № 1 и № 2 в зд. 2 (смета № 1-218/2018)</t>
  </si>
  <si>
    <t>КР трубопровода от бака декарбонизированной воды (смета № 1-220/2018)</t>
  </si>
  <si>
    <t>КР трубопровода сырой воды и пробоотборников сетевой воды зд. 1Б (смета № 1-229/2018)</t>
  </si>
  <si>
    <t>КР трубопровода сырой воды и ХОВ Д 325 от зд.3 до дорожного покрытия (смета № 1-230/2018)</t>
  </si>
  <si>
    <t xml:space="preserve"> КР мазутопровода на котлы ДКВР в зд. 2 (смета № 1-239/2018)</t>
  </si>
  <si>
    <t>КР т/п пара на подогрев и обдувку котлов ДКВР № 2 в зд. 2 (смета № 1-237/2018)</t>
  </si>
  <si>
    <t>КР трубопровода сжатого воздуха кислотных емкостей в зд. 3 (смета № 1-240/2018)</t>
  </si>
  <si>
    <t>КР сетевого насоса СН-4 3д, 1А (смета № 1-205/2018)</t>
  </si>
  <si>
    <t>Отчет о фактических расходах на проведение работ по ремонту оборудования за  2018 г.</t>
  </si>
  <si>
    <t>КР т/сети от ТК 33/9 до т/у ж/д 15 по ул. Красных фортов, инв. № 00003502 (смета № 1-188/2018)</t>
  </si>
  <si>
    <t>КР т/ мкр. 9 от т/узла д. 15 по ул. Красных фортов к ТК 34/9, инв. № 00003661 (смета № 1-189/2018)</t>
  </si>
  <si>
    <t>КР т/сети мкрн. 10 от тК 71/10 до т/у № 1, 2, 3, 4, 5, 6 ж/д 33 по ул. Молодежная, инв. № 00338976 (смета № 1-154/2017)</t>
  </si>
  <si>
    <t>КР участка  т/сети мкр. 13 от ТК 25/13 до т/у ж/д 25а по ул. Солнечная, инв. № 003413504 (смета № 1-83/2016)</t>
  </si>
  <si>
    <t>КР наружной сети мкр.7 от ТК 30/7 до т/у ж/д 70 по ул. Парковая, инв. № 03443151 (смета № 1-217/2018)</t>
  </si>
  <si>
    <t>КР  участка т/сети от ТК 30/13 до ТК 28/13 через ТК 29/30, инв. № 003413504 (смета № 1-89/2016)</t>
  </si>
  <si>
    <t>КР тепловой камеры с заменой запорной арматуры на трубопроводе Д 530 в ТК 90 по ул. Парковая (смета № 1-226/2018)</t>
  </si>
  <si>
    <t>КР тепловой камеры с заменой запорной арматуры на трубопроводе Д 273 в ТК 15/10 по пр. Героев, инв. № 0039167 (смета № 1-222/2018)</t>
  </si>
  <si>
    <t>КР тепловой камеры с заменой запорной арматуры на трубопроводе Д 219  в ТК 20/10 по ул. Молодежная, инв. № 00339193 (смета № 1-224/2018)</t>
  </si>
  <si>
    <t>КР тепловой камеры с заменой запорной арматуры на трубопроводе Д 219  в ТК 60/10 по ул. Машиностроителей, инв. № 00338872 (смета № 1-223/2018)</t>
  </si>
  <si>
    <t>КР т/с мкр. 2 от ТК-11/2 до т/у здания 6 по ул. Ленинской, инв. № 03443116 (смета № 1-228/2018)</t>
  </si>
  <si>
    <t>Замена сильфонных компенсаторов на т/с Д 57 мм от ТК 50/4 до храма "Неопалимая Купина" (смета № 1-227/2018)</t>
  </si>
  <si>
    <t>КР тепловой камеры с заменой запорной арматуры на трубопроводе Д 325  в ТК 13 по ул. Комсомольская, инв. № 003443115 (смета № 1-232/2018)</t>
  </si>
  <si>
    <t>КР наружной т/сети мкр. 6 от т/у ж/д 8 по ул. Ленннградская до ТК 2/6, инв. № 00000160 (смета № 1-213/2018)</t>
  </si>
  <si>
    <t>КР участка т/с от ТП-4 до территории базы УМ в р-не ТК-17/ПР (смета № 1-236/2018)</t>
  </si>
  <si>
    <t>КР т/сети мкрн. 8 от ТК-84 до т/узла ж/д 46 по пр. Героев, инв. № 00338836 (смета № 1-199/2018)</t>
  </si>
  <si>
    <t>КР т/сети мкр. 8 от ТК 20/8 до т/у ж/д 38 по пр. Героев, инв. 00338729 (смета № 1-198/2018)</t>
  </si>
  <si>
    <t>Ремонт участка т/с от врезки на лесничество до ТК 8/ПР (смета № 1-233/2018)</t>
  </si>
  <si>
    <t>КР тепловых сетей мкр.8 на участке Ду 300 мм от ТК- 82 до Т- 85, инв. № 000338736</t>
  </si>
  <si>
    <t>АО "Титан-2", дог. № 1-К/У/2018 от 20.07.2018 г.</t>
  </si>
  <si>
    <t>Итого по цеху Тепловые сети</t>
  </si>
  <si>
    <t>КР участка т/с от ТК 10/9 через ТК 7/9 до т/у ж/д № 6 по ул. Малая Земля, инв. № 00339015 (смета № 1-100/2016)</t>
  </si>
  <si>
    <t>КР наружной т/с мкр. 8 от ТК 12/8 до зд. 20 по пр. Героев, инв. № 000003498 (смета № 1-95/2016)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</si>
</sst>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2" fillId="0" borderId="1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2" fillId="0" borderId="0" xfId="0" applyNumberFormat="1" applyFont="1"/>
    <xf numFmtId="4" fontId="4" fillId="0" borderId="0" xfId="0" applyNumberFormat="1" applyFont="1"/>
    <xf numFmtId="4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topLeftCell="A46" workbookViewId="0">
      <selection activeCell="G53" sqref="G53"/>
    </sheetView>
  </sheetViews>
  <sheetFormatPr defaultRowHeight="15"/>
  <cols>
    <col min="1" max="1" width="8" style="3" customWidth="1"/>
    <col min="2" max="2" width="42.28515625" style="3" customWidth="1"/>
    <col min="3" max="3" width="18" style="3" customWidth="1"/>
    <col min="4" max="4" width="22.140625" style="3" customWidth="1"/>
    <col min="5" max="5" width="22.85546875" style="3" customWidth="1"/>
    <col min="6" max="6" width="24.7109375" style="3" customWidth="1"/>
    <col min="7" max="7" width="24" style="3" customWidth="1"/>
    <col min="8" max="8" width="15.85546875" style="3" customWidth="1"/>
    <col min="9" max="10" width="18.140625" style="3" customWidth="1"/>
    <col min="11" max="11" width="23.140625" style="3" customWidth="1"/>
    <col min="12" max="16384" width="9.140625" style="3"/>
  </cols>
  <sheetData>
    <row r="1" spans="1:11" ht="15.75">
      <c r="B1" s="44" t="s">
        <v>14</v>
      </c>
      <c r="C1" s="44"/>
      <c r="D1" s="44"/>
      <c r="E1" s="44"/>
      <c r="F1" s="44"/>
    </row>
    <row r="3" spans="1:11" ht="15.75">
      <c r="C3" s="44" t="s">
        <v>30</v>
      </c>
      <c r="D3" s="44"/>
      <c r="E3" s="44"/>
      <c r="F3" s="44"/>
      <c r="G3" s="44"/>
      <c r="H3" s="44"/>
      <c r="I3" s="1"/>
      <c r="J3" s="2"/>
    </row>
    <row r="5" spans="1:11" ht="15" customHeight="1">
      <c r="A5" s="30" t="s">
        <v>0</v>
      </c>
      <c r="B5" s="30" t="s">
        <v>1</v>
      </c>
      <c r="C5" s="10" t="s">
        <v>17</v>
      </c>
      <c r="D5" s="38" t="s">
        <v>18</v>
      </c>
      <c r="E5" s="39"/>
      <c r="F5" s="39"/>
      <c r="G5" s="39"/>
      <c r="H5" s="39"/>
      <c r="I5" s="39"/>
      <c r="J5" s="39"/>
      <c r="K5" s="40"/>
    </row>
    <row r="6" spans="1:11" ht="15.75" customHeight="1">
      <c r="A6" s="34"/>
      <c r="B6" s="34"/>
      <c r="C6" s="30" t="s">
        <v>5</v>
      </c>
      <c r="D6" s="35" t="s">
        <v>2</v>
      </c>
      <c r="E6" s="36"/>
      <c r="F6" s="35" t="s">
        <v>10</v>
      </c>
      <c r="G6" s="41"/>
      <c r="H6" s="41"/>
      <c r="I6" s="41"/>
      <c r="J6" s="36"/>
      <c r="K6" s="37" t="s">
        <v>11</v>
      </c>
    </row>
    <row r="7" spans="1:11" ht="15.75" customHeight="1">
      <c r="A7" s="34"/>
      <c r="B7" s="34"/>
      <c r="C7" s="34"/>
      <c r="D7" s="37" t="s">
        <v>4</v>
      </c>
      <c r="E7" s="37" t="s">
        <v>12</v>
      </c>
      <c r="F7" s="37" t="s">
        <v>6</v>
      </c>
      <c r="G7" s="35" t="s">
        <v>3</v>
      </c>
      <c r="H7" s="41"/>
      <c r="I7" s="41"/>
      <c r="J7" s="36"/>
      <c r="K7" s="37"/>
    </row>
    <row r="8" spans="1:11" ht="58.5" customHeight="1">
      <c r="A8" s="31"/>
      <c r="B8" s="31"/>
      <c r="C8" s="31"/>
      <c r="D8" s="37"/>
      <c r="E8" s="37"/>
      <c r="F8" s="37"/>
      <c r="G8" s="4" t="s">
        <v>7</v>
      </c>
      <c r="H8" s="5" t="s">
        <v>8</v>
      </c>
      <c r="I8" s="5" t="s">
        <v>9</v>
      </c>
      <c r="J8" s="5" t="s">
        <v>13</v>
      </c>
      <c r="K8" s="37"/>
    </row>
    <row r="9" spans="1:11" ht="45" customHeight="1">
      <c r="A9" s="11"/>
      <c r="B9" s="14" t="s">
        <v>19</v>
      </c>
      <c r="C9" s="15"/>
      <c r="D9" s="16"/>
      <c r="E9" s="16"/>
      <c r="F9" s="16">
        <v>156.70435000000001</v>
      </c>
      <c r="G9" s="17">
        <f>74.695+24.38946</f>
        <v>99.084459999999993</v>
      </c>
      <c r="H9" s="16">
        <v>57.619889999999998</v>
      </c>
      <c r="I9" s="16"/>
      <c r="J9" s="16"/>
      <c r="K9" s="16"/>
    </row>
    <row r="10" spans="1:11" ht="45" customHeight="1">
      <c r="A10" s="5">
        <v>1</v>
      </c>
      <c r="B10" s="8" t="s">
        <v>21</v>
      </c>
      <c r="C10" s="16"/>
      <c r="D10" s="16"/>
      <c r="E10" s="16"/>
      <c r="F10" s="18">
        <v>129.9949</v>
      </c>
      <c r="G10" s="16">
        <f>81.952+26.66225</f>
        <v>108.61425</v>
      </c>
      <c r="H10" s="16">
        <v>21.380649999999999</v>
      </c>
      <c r="I10" s="16"/>
      <c r="J10" s="16"/>
      <c r="K10" s="16"/>
    </row>
    <row r="11" spans="1:11" ht="45" customHeight="1">
      <c r="A11" s="5">
        <v>2</v>
      </c>
      <c r="B11" s="8" t="s">
        <v>20</v>
      </c>
      <c r="C11" s="16"/>
      <c r="D11" s="16"/>
      <c r="E11" s="16"/>
      <c r="F11" s="18">
        <v>174.44592</v>
      </c>
      <c r="G11" s="16">
        <f>80.295+26.03415</f>
        <v>106.32915</v>
      </c>
      <c r="H11" s="16">
        <v>68.116770000000002</v>
      </c>
      <c r="I11" s="16"/>
      <c r="J11" s="16"/>
      <c r="K11" s="16"/>
    </row>
    <row r="12" spans="1:11" ht="45" customHeight="1">
      <c r="A12" s="5">
        <v>3</v>
      </c>
      <c r="B12" s="8" t="s">
        <v>22</v>
      </c>
      <c r="C12" s="16"/>
      <c r="D12" s="16"/>
      <c r="E12" s="16"/>
      <c r="F12" s="18">
        <v>347.08593999999999</v>
      </c>
      <c r="G12" s="16">
        <f>82.42+26.72888</f>
        <v>109.14888000000001</v>
      </c>
      <c r="H12" s="16">
        <v>237.93706</v>
      </c>
      <c r="I12" s="16"/>
      <c r="J12" s="16"/>
      <c r="K12" s="19"/>
    </row>
    <row r="13" spans="1:11" ht="45" customHeight="1">
      <c r="A13" s="5">
        <v>4</v>
      </c>
      <c r="B13" s="8" t="s">
        <v>23</v>
      </c>
      <c r="C13" s="16"/>
      <c r="D13" s="16"/>
      <c r="E13" s="16"/>
      <c r="F13" s="18">
        <v>156.26197999999999</v>
      </c>
      <c r="G13" s="16">
        <f>71.206+23.06195</f>
        <v>94.267949999999999</v>
      </c>
      <c r="H13" s="16">
        <f>61.99403</f>
        <v>61.994030000000002</v>
      </c>
      <c r="I13" s="16"/>
      <c r="J13" s="16"/>
      <c r="K13" s="19"/>
    </row>
    <row r="14" spans="1:11" ht="45" customHeight="1">
      <c r="A14" s="5">
        <v>5</v>
      </c>
      <c r="B14" s="8" t="s">
        <v>24</v>
      </c>
      <c r="C14" s="16"/>
      <c r="D14" s="16"/>
      <c r="E14" s="16"/>
      <c r="F14" s="18">
        <f>128.06359</f>
        <v>128.06359</v>
      </c>
      <c r="G14" s="16">
        <f>58.808+19.52649</f>
        <v>78.334490000000002</v>
      </c>
      <c r="H14" s="16">
        <v>49.729100000000003</v>
      </c>
      <c r="I14" s="16"/>
      <c r="J14" s="16"/>
      <c r="K14" s="19"/>
    </row>
    <row r="15" spans="1:11" ht="45" customHeight="1">
      <c r="A15" s="5">
        <v>6</v>
      </c>
      <c r="B15" s="8" t="s">
        <v>25</v>
      </c>
      <c r="C15" s="16"/>
      <c r="D15" s="16"/>
      <c r="E15" s="16"/>
      <c r="F15" s="18">
        <v>1332.7036700000001</v>
      </c>
      <c r="G15" s="16">
        <f>192.241+55.2</f>
        <v>247.44100000000003</v>
      </c>
      <c r="H15" s="16">
        <v>1081.74377</v>
      </c>
      <c r="I15" s="16"/>
      <c r="J15" s="16">
        <v>3.5179999999999998</v>
      </c>
      <c r="K15" s="19"/>
    </row>
    <row r="16" spans="1:11" ht="30">
      <c r="A16" s="5">
        <v>7</v>
      </c>
      <c r="B16" s="8" t="s">
        <v>26</v>
      </c>
      <c r="C16" s="16"/>
      <c r="D16" s="16"/>
      <c r="E16" s="16"/>
      <c r="F16" s="18">
        <v>200.17445000000001</v>
      </c>
      <c r="G16" s="16">
        <f>69.931+17.23451</f>
        <v>87.165509999999998</v>
      </c>
      <c r="H16" s="16">
        <v>113.00894</v>
      </c>
      <c r="I16" s="16"/>
      <c r="J16" s="16"/>
      <c r="K16" s="19"/>
    </row>
    <row r="17" spans="1:11" ht="30">
      <c r="A17" s="13">
        <v>8</v>
      </c>
      <c r="B17" s="8" t="s">
        <v>27</v>
      </c>
      <c r="C17" s="16"/>
      <c r="D17" s="16"/>
      <c r="E17" s="16"/>
      <c r="F17" s="18">
        <v>146.63728</v>
      </c>
      <c r="G17" s="16">
        <f>84.063+21.42046</f>
        <v>105.48346000000001</v>
      </c>
      <c r="H17" s="16">
        <v>41.153820000000003</v>
      </c>
      <c r="I17" s="16"/>
      <c r="J17" s="16"/>
      <c r="K17" s="19"/>
    </row>
    <row r="18" spans="1:11" ht="39.950000000000003" customHeight="1">
      <c r="A18" s="13">
        <v>9</v>
      </c>
      <c r="B18" s="8" t="s">
        <v>28</v>
      </c>
      <c r="C18" s="16"/>
      <c r="D18" s="16"/>
      <c r="E18" s="16"/>
      <c r="F18" s="18">
        <v>68.737920000000003</v>
      </c>
      <c r="G18" s="16">
        <f>24.75+6.02983</f>
        <v>30.77983</v>
      </c>
      <c r="H18" s="16">
        <v>37.958089999999999</v>
      </c>
      <c r="I18" s="16"/>
      <c r="J18" s="16"/>
      <c r="K18" s="19"/>
    </row>
    <row r="19" spans="1:11" ht="30">
      <c r="A19" s="13">
        <v>10</v>
      </c>
      <c r="B19" s="8" t="s">
        <v>29</v>
      </c>
      <c r="C19" s="16"/>
      <c r="D19" s="16"/>
      <c r="E19" s="16"/>
      <c r="F19" s="18">
        <v>257.94272000000001</v>
      </c>
      <c r="G19" s="16">
        <f>39.979+12.3382</f>
        <v>52.3172</v>
      </c>
      <c r="H19" s="16">
        <f>205.62552</f>
        <v>205.62551999999999</v>
      </c>
      <c r="I19" s="16"/>
      <c r="J19" s="16"/>
      <c r="K19" s="19"/>
    </row>
    <row r="20" spans="1:11">
      <c r="A20" s="13"/>
      <c r="B20" s="8"/>
      <c r="C20" s="16"/>
      <c r="D20" s="16"/>
      <c r="E20" s="16"/>
      <c r="F20" s="18"/>
      <c r="G20" s="16"/>
      <c r="H20" s="16"/>
      <c r="I20" s="16"/>
      <c r="J20" s="16"/>
      <c r="K20" s="19"/>
    </row>
    <row r="21" spans="1:11">
      <c r="A21" s="5"/>
      <c r="B21" s="6" t="s">
        <v>15</v>
      </c>
      <c r="C21" s="20">
        <v>4936.16</v>
      </c>
      <c r="D21" s="20"/>
      <c r="E21" s="20"/>
      <c r="F21" s="21">
        <f>SUM(F9:F20)</f>
        <v>3098.75272</v>
      </c>
      <c r="G21" s="20"/>
      <c r="H21" s="20"/>
      <c r="I21" s="20"/>
      <c r="J21" s="20"/>
      <c r="K21" s="22"/>
    </row>
    <row r="22" spans="1:11">
      <c r="A22" s="5"/>
      <c r="B22" s="8"/>
      <c r="C22" s="16"/>
      <c r="D22" s="16"/>
      <c r="E22" s="16"/>
      <c r="F22" s="18"/>
      <c r="G22" s="16"/>
      <c r="H22" s="16"/>
      <c r="I22" s="16"/>
      <c r="J22" s="16"/>
      <c r="K22" s="19"/>
    </row>
    <row r="23" spans="1:11" s="29" customFormat="1" ht="45" customHeight="1">
      <c r="A23" s="13">
        <v>1</v>
      </c>
      <c r="B23" s="8" t="s">
        <v>52</v>
      </c>
      <c r="C23" s="16"/>
      <c r="D23" s="16"/>
      <c r="E23" s="16"/>
      <c r="F23" s="18">
        <f t="shared" ref="F23:F35" si="0">G23+H23+J23</f>
        <v>379.98097000000001</v>
      </c>
      <c r="G23" s="16">
        <f>139.318+44.03676</f>
        <v>183.35476</v>
      </c>
      <c r="H23" s="16">
        <v>193.10731000000001</v>
      </c>
      <c r="I23" s="16"/>
      <c r="J23" s="16">
        <v>3.5188999999999999</v>
      </c>
      <c r="K23" s="28"/>
    </row>
    <row r="24" spans="1:11" ht="45">
      <c r="A24" s="5">
        <v>2</v>
      </c>
      <c r="B24" s="8" t="s">
        <v>31</v>
      </c>
      <c r="C24" s="16"/>
      <c r="D24" s="16"/>
      <c r="E24" s="16"/>
      <c r="F24" s="18">
        <f t="shared" si="0"/>
        <v>292.79228999999998</v>
      </c>
      <c r="G24" s="16">
        <f>88.122+28.03735</f>
        <v>116.15935</v>
      </c>
      <c r="H24" s="16">
        <v>173.11493999999999</v>
      </c>
      <c r="I24" s="16"/>
      <c r="J24" s="16">
        <v>3.5179999999999998</v>
      </c>
      <c r="K24" s="19"/>
    </row>
    <row r="25" spans="1:11" ht="45">
      <c r="A25" s="5">
        <v>3</v>
      </c>
      <c r="B25" s="8" t="s">
        <v>32</v>
      </c>
      <c r="C25" s="20"/>
      <c r="D25" s="20"/>
      <c r="E25" s="20"/>
      <c r="F25" s="18">
        <f t="shared" si="0"/>
        <v>248.20261000000002</v>
      </c>
      <c r="G25" s="16">
        <f>103.654+32.83375</f>
        <v>136.48775000000001</v>
      </c>
      <c r="H25" s="16">
        <v>108.19686</v>
      </c>
      <c r="I25" s="16"/>
      <c r="J25" s="16">
        <v>3.5179999999999998</v>
      </c>
      <c r="K25" s="22"/>
    </row>
    <row r="26" spans="1:11" ht="45">
      <c r="A26" s="7">
        <v>4</v>
      </c>
      <c r="B26" s="8" t="s">
        <v>33</v>
      </c>
      <c r="C26" s="16"/>
      <c r="D26" s="16"/>
      <c r="E26" s="16"/>
      <c r="F26" s="18">
        <f t="shared" si="0"/>
        <v>1717.9331299999999</v>
      </c>
      <c r="G26" s="16">
        <f>751.569+239.68152</f>
        <v>991.25051999999994</v>
      </c>
      <c r="H26" s="16">
        <f>719.64481</f>
        <v>719.64481000000001</v>
      </c>
      <c r="I26" s="16"/>
      <c r="J26" s="16">
        <v>7.0377999999999998</v>
      </c>
      <c r="K26" s="19"/>
    </row>
    <row r="27" spans="1:11" ht="45">
      <c r="A27" s="7">
        <v>5</v>
      </c>
      <c r="B27" s="8" t="s">
        <v>34</v>
      </c>
      <c r="C27" s="16"/>
      <c r="D27" s="23"/>
      <c r="E27" s="16"/>
      <c r="F27" s="18">
        <f t="shared" si="0"/>
        <v>641.97294000000011</v>
      </c>
      <c r="G27" s="16">
        <f>249.506+78.16378</f>
        <v>327.66978</v>
      </c>
      <c r="H27" s="16">
        <v>301.29273000000001</v>
      </c>
      <c r="I27" s="16"/>
      <c r="J27" s="16">
        <v>13.010429999999999</v>
      </c>
      <c r="K27" s="19"/>
    </row>
    <row r="28" spans="1:11" ht="45">
      <c r="A28" s="7">
        <v>6</v>
      </c>
      <c r="B28" s="8" t="s">
        <v>35</v>
      </c>
      <c r="C28" s="16"/>
      <c r="D28" s="23"/>
      <c r="E28" s="16"/>
      <c r="F28" s="24">
        <f t="shared" si="0"/>
        <v>152.33311</v>
      </c>
      <c r="G28" s="16">
        <f>51.646+16.39121</f>
        <v>68.037210000000002</v>
      </c>
      <c r="H28" s="16">
        <f>80.777</f>
        <v>80.777000000000001</v>
      </c>
      <c r="I28" s="16"/>
      <c r="J28" s="16">
        <v>3.5188999999999999</v>
      </c>
      <c r="K28" s="19"/>
    </row>
    <row r="29" spans="1:11" ht="45">
      <c r="A29" s="5">
        <v>7</v>
      </c>
      <c r="B29" s="8" t="s">
        <v>36</v>
      </c>
      <c r="C29" s="16"/>
      <c r="D29" s="23"/>
      <c r="E29" s="16"/>
      <c r="F29" s="18">
        <f t="shared" si="0"/>
        <v>1723.1948499999999</v>
      </c>
      <c r="G29" s="16">
        <f>428.612+134.13046</f>
        <v>562.74246000000005</v>
      </c>
      <c r="H29" s="16">
        <v>1076.1351</v>
      </c>
      <c r="I29" s="16"/>
      <c r="J29" s="16">
        <v>84.31729</v>
      </c>
      <c r="K29" s="19"/>
    </row>
    <row r="30" spans="1:11" ht="45">
      <c r="A30" s="5">
        <v>8</v>
      </c>
      <c r="B30" s="8" t="s">
        <v>37</v>
      </c>
      <c r="C30" s="16"/>
      <c r="D30" s="23"/>
      <c r="E30" s="16"/>
      <c r="F30" s="18">
        <f t="shared" si="0"/>
        <v>872.48685</v>
      </c>
      <c r="G30" s="16">
        <f>98.073+30.56325</f>
        <v>128.63624999999999</v>
      </c>
      <c r="H30" s="16">
        <f>716.39297</f>
        <v>716.39296999999999</v>
      </c>
      <c r="I30" s="16"/>
      <c r="J30" s="16">
        <v>27.457630000000002</v>
      </c>
      <c r="K30" s="19"/>
    </row>
    <row r="31" spans="1:11" ht="60">
      <c r="A31" s="7">
        <v>9</v>
      </c>
      <c r="B31" s="8" t="s">
        <v>38</v>
      </c>
      <c r="C31" s="16"/>
      <c r="D31" s="23"/>
      <c r="E31" s="16"/>
      <c r="F31" s="18">
        <f t="shared" si="0"/>
        <v>236.18704</v>
      </c>
      <c r="G31" s="16">
        <f>49.547+16.7868</f>
        <v>66.333799999999997</v>
      </c>
      <c r="H31" s="16">
        <f>146.85922</f>
        <v>146.85921999999999</v>
      </c>
      <c r="I31" s="16"/>
      <c r="J31" s="16">
        <f>17.16102+5.833</f>
        <v>22.994019999999999</v>
      </c>
      <c r="K31" s="19"/>
    </row>
    <row r="32" spans="1:11" ht="60">
      <c r="A32" s="7">
        <v>10</v>
      </c>
      <c r="B32" s="8" t="s">
        <v>39</v>
      </c>
      <c r="C32" s="16"/>
      <c r="D32" s="23"/>
      <c r="E32" s="16"/>
      <c r="F32" s="18">
        <f t="shared" si="0"/>
        <v>298.99299999999999</v>
      </c>
      <c r="G32" s="16">
        <f>64.889+21.81261</f>
        <v>86.701609999999988</v>
      </c>
      <c r="H32" s="16">
        <v>158.67873</v>
      </c>
      <c r="I32" s="16"/>
      <c r="J32" s="16">
        <f>46.77966+6.833</f>
        <v>53.612659999999998</v>
      </c>
      <c r="K32" s="19"/>
    </row>
    <row r="33" spans="1:11" ht="60">
      <c r="A33" s="7">
        <v>11</v>
      </c>
      <c r="B33" s="8" t="s">
        <v>40</v>
      </c>
      <c r="C33" s="16"/>
      <c r="D33" s="23"/>
      <c r="E33" s="16"/>
      <c r="F33" s="18">
        <f t="shared" si="0"/>
        <v>160.83311</v>
      </c>
      <c r="G33" s="16">
        <f>40.825+13.09549</f>
        <v>53.920490000000001</v>
      </c>
      <c r="H33" s="16">
        <v>105.91262</v>
      </c>
      <c r="I33" s="16"/>
      <c r="J33" s="16">
        <f>1</f>
        <v>1</v>
      </c>
      <c r="K33" s="19"/>
    </row>
    <row r="34" spans="1:11" ht="45">
      <c r="A34" s="7">
        <v>12</v>
      </c>
      <c r="B34" s="8" t="s">
        <v>41</v>
      </c>
      <c r="C34" s="16"/>
      <c r="D34" s="23"/>
      <c r="E34" s="16"/>
      <c r="F34" s="18">
        <f t="shared" si="0"/>
        <v>614.98991999999998</v>
      </c>
      <c r="G34" s="16">
        <f>209.243+69.53324</f>
        <v>278.77624000000003</v>
      </c>
      <c r="H34" s="16">
        <f>238.55166</f>
        <v>238.55166</v>
      </c>
      <c r="I34" s="16"/>
      <c r="J34" s="16">
        <f>84.66202+13</f>
        <v>97.662019999999998</v>
      </c>
      <c r="K34" s="19"/>
    </row>
    <row r="35" spans="1:11" ht="45">
      <c r="A35" s="13">
        <v>13</v>
      </c>
      <c r="B35" s="8" t="s">
        <v>53</v>
      </c>
      <c r="C35" s="16"/>
      <c r="D35" s="23"/>
      <c r="E35" s="16"/>
      <c r="F35" s="18">
        <f t="shared" si="0"/>
        <v>466.94243</v>
      </c>
      <c r="G35" s="16">
        <f>145.713+46.2948</f>
        <v>192.0078</v>
      </c>
      <c r="H35" s="16">
        <f>205.75472</f>
        <v>205.75471999999999</v>
      </c>
      <c r="I35" s="16"/>
      <c r="J35" s="16">
        <v>69.179910000000007</v>
      </c>
      <c r="K35" s="19"/>
    </row>
    <row r="36" spans="1:11" ht="45">
      <c r="A36" s="13">
        <v>14</v>
      </c>
      <c r="B36" s="8" t="s">
        <v>42</v>
      </c>
      <c r="C36" s="16"/>
      <c r="D36" s="23"/>
      <c r="E36" s="16"/>
      <c r="F36" s="18">
        <f>G36+H36</f>
        <v>88.042630000000003</v>
      </c>
      <c r="G36" s="16">
        <f>28.853+9.22307</f>
        <v>38.076070000000001</v>
      </c>
      <c r="H36" s="16">
        <v>49.966560000000001</v>
      </c>
      <c r="I36" s="16"/>
      <c r="J36" s="16"/>
      <c r="K36" s="19"/>
    </row>
    <row r="37" spans="1:11" ht="60">
      <c r="A37" s="13">
        <v>15</v>
      </c>
      <c r="B37" s="8" t="s">
        <v>43</v>
      </c>
      <c r="C37" s="16"/>
      <c r="D37" s="23"/>
      <c r="E37" s="16"/>
      <c r="F37" s="18">
        <f>G37+H37+J37</f>
        <v>279.39638000000002</v>
      </c>
      <c r="G37" s="16">
        <f>74.714+24.34644</f>
        <v>99.06044</v>
      </c>
      <c r="H37" s="16">
        <v>174.50294</v>
      </c>
      <c r="I37" s="16"/>
      <c r="J37" s="16">
        <v>5.8330000000000002</v>
      </c>
      <c r="K37" s="19"/>
    </row>
    <row r="38" spans="1:11" ht="45">
      <c r="A38" s="13">
        <v>16</v>
      </c>
      <c r="B38" s="8" t="s">
        <v>44</v>
      </c>
      <c r="C38" s="16"/>
      <c r="D38" s="23"/>
      <c r="E38" s="16"/>
      <c r="F38" s="18">
        <f>G38+H38+J38</f>
        <v>680.80990999999995</v>
      </c>
      <c r="G38" s="16">
        <f>176.645+54.51866</f>
        <v>231.16365999999999</v>
      </c>
      <c r="H38" s="16">
        <v>345.14886999999999</v>
      </c>
      <c r="I38" s="16"/>
      <c r="J38" s="16">
        <f>104.49738</f>
        <v>104.49738000000001</v>
      </c>
      <c r="K38" s="19"/>
    </row>
    <row r="39" spans="1:11" ht="30">
      <c r="A39" s="13">
        <v>17</v>
      </c>
      <c r="B39" s="8" t="s">
        <v>45</v>
      </c>
      <c r="C39" s="16"/>
      <c r="D39" s="23"/>
      <c r="E39" s="16"/>
      <c r="F39" s="18">
        <f>G39+H39+J39</f>
        <v>165.13598000000002</v>
      </c>
      <c r="G39" s="16">
        <f>41.926+13.04626</f>
        <v>54.972260000000006</v>
      </c>
      <c r="H39" s="16">
        <v>92.163719999999998</v>
      </c>
      <c r="I39" s="16"/>
      <c r="J39" s="16">
        <v>18</v>
      </c>
      <c r="K39" s="19"/>
    </row>
    <row r="40" spans="1:11" ht="45">
      <c r="A40" s="13">
        <v>18</v>
      </c>
      <c r="B40" s="8" t="s">
        <v>46</v>
      </c>
      <c r="C40" s="16"/>
      <c r="D40" s="23"/>
      <c r="E40" s="16"/>
      <c r="F40" s="18">
        <f>G40+H40+J40</f>
        <v>362.68235000000004</v>
      </c>
      <c r="G40" s="16">
        <f>87.182+27.68533</f>
        <v>114.86733000000001</v>
      </c>
      <c r="H40" s="16">
        <v>179.24721</v>
      </c>
      <c r="I40" s="16"/>
      <c r="J40" s="16">
        <v>68.567809999999994</v>
      </c>
      <c r="K40" s="19"/>
    </row>
    <row r="41" spans="1:11" ht="45">
      <c r="A41" s="13">
        <v>19</v>
      </c>
      <c r="B41" s="8" t="s">
        <v>47</v>
      </c>
      <c r="C41" s="16"/>
      <c r="D41" s="23"/>
      <c r="E41" s="16"/>
      <c r="F41" s="18">
        <f>G41+H41</f>
        <v>174.37213</v>
      </c>
      <c r="G41" s="16">
        <f>64.243+19.79604</f>
        <v>84.03904</v>
      </c>
      <c r="H41" s="16">
        <v>90.333089999999999</v>
      </c>
      <c r="I41" s="16"/>
      <c r="J41" s="16"/>
      <c r="K41" s="19"/>
    </row>
    <row r="42" spans="1:11" ht="39.950000000000003" customHeight="1">
      <c r="A42" s="7">
        <v>20</v>
      </c>
      <c r="B42" s="8" t="s">
        <v>48</v>
      </c>
      <c r="C42" s="16"/>
      <c r="D42" s="23"/>
      <c r="E42" s="16"/>
      <c r="F42" s="18">
        <f>G42+H42</f>
        <v>124.38231999999999</v>
      </c>
      <c r="G42" s="16">
        <f>66.294+20.11679</f>
        <v>86.410789999999992</v>
      </c>
      <c r="H42" s="16">
        <v>37.971530000000001</v>
      </c>
      <c r="I42" s="16"/>
      <c r="J42" s="16"/>
      <c r="K42" s="19"/>
    </row>
    <row r="43" spans="1:11" ht="20.100000000000001" customHeight="1">
      <c r="A43" s="30">
        <v>21</v>
      </c>
      <c r="B43" s="30" t="s">
        <v>49</v>
      </c>
      <c r="C43" s="16"/>
      <c r="D43" s="32" t="s">
        <v>50</v>
      </c>
      <c r="E43" s="16">
        <v>12532.875423699999</v>
      </c>
      <c r="F43" s="18"/>
      <c r="G43" s="16"/>
      <c r="H43" s="16"/>
      <c r="I43" s="16"/>
      <c r="J43" s="16"/>
      <c r="K43" s="19">
        <v>9804.0079999999998</v>
      </c>
    </row>
    <row r="44" spans="1:11" ht="39.950000000000003" customHeight="1">
      <c r="A44" s="31"/>
      <c r="B44" s="31"/>
      <c r="C44" s="16"/>
      <c r="D44" s="33"/>
      <c r="E44" s="16">
        <v>847.457627</v>
      </c>
      <c r="F44" s="16"/>
      <c r="G44" s="16"/>
      <c r="H44" s="16"/>
      <c r="I44" s="16"/>
      <c r="J44" s="16"/>
      <c r="K44" s="19"/>
    </row>
    <row r="45" spans="1:11">
      <c r="A45" s="12"/>
      <c r="B45" s="6" t="s">
        <v>51</v>
      </c>
      <c r="C45" s="20">
        <v>21288.42</v>
      </c>
      <c r="D45" s="25"/>
      <c r="E45" s="20">
        <f>E43+E44</f>
        <v>13380.333050699999</v>
      </c>
      <c r="F45" s="20">
        <f>SUM(F22:F44)</f>
        <v>9681.6639499999983</v>
      </c>
      <c r="G45" s="20"/>
      <c r="H45" s="20"/>
      <c r="I45" s="20"/>
      <c r="J45" s="20"/>
      <c r="K45" s="22">
        <f>SUM(K43)</f>
        <v>9804.0079999999998</v>
      </c>
    </row>
    <row r="46" spans="1:11">
      <c r="A46" s="5"/>
      <c r="B46" s="8"/>
      <c r="C46" s="16"/>
      <c r="D46" s="23"/>
      <c r="E46" s="16"/>
      <c r="F46" s="16"/>
      <c r="G46" s="16"/>
      <c r="H46" s="16"/>
      <c r="I46" s="16"/>
      <c r="J46" s="16"/>
      <c r="K46" s="19"/>
    </row>
    <row r="47" spans="1:11">
      <c r="A47" s="5"/>
      <c r="B47" s="6" t="s">
        <v>16</v>
      </c>
      <c r="C47" s="20">
        <f>C21+C45</f>
        <v>26224.579999999998</v>
      </c>
      <c r="D47" s="23"/>
      <c r="E47" s="20">
        <f>SUM(E45:E46)</f>
        <v>13380.333050699999</v>
      </c>
      <c r="F47" s="20">
        <f>F21+F45</f>
        <v>12780.416669999999</v>
      </c>
      <c r="G47" s="16"/>
      <c r="H47" s="16"/>
      <c r="I47" s="16"/>
      <c r="J47" s="16"/>
      <c r="K47" s="22">
        <f>SUM(K45:K46)</f>
        <v>9804.0079999999998</v>
      </c>
    </row>
    <row r="48" spans="1:11">
      <c r="C48" s="26"/>
      <c r="D48" s="26"/>
      <c r="E48" s="26"/>
      <c r="F48" s="26"/>
      <c r="G48" s="26"/>
      <c r="H48" s="26"/>
      <c r="I48" s="26"/>
      <c r="J48" s="26"/>
      <c r="K48" s="26"/>
    </row>
    <row r="49" spans="3:11">
      <c r="C49" s="26"/>
      <c r="D49" s="26"/>
      <c r="E49" s="26"/>
      <c r="F49" s="26"/>
      <c r="G49" s="26"/>
      <c r="H49" s="26"/>
      <c r="I49" s="26"/>
      <c r="J49" s="26"/>
      <c r="K49" s="26"/>
    </row>
    <row r="50" spans="3:11" ht="15.75">
      <c r="C50" s="42"/>
      <c r="D50" s="42"/>
      <c r="E50" s="42"/>
      <c r="F50" s="42"/>
      <c r="G50" s="26"/>
      <c r="H50" s="26"/>
      <c r="I50" s="26"/>
      <c r="J50" s="26"/>
      <c r="K50" s="26"/>
    </row>
    <row r="51" spans="3:11">
      <c r="C51" s="26"/>
      <c r="D51" s="26"/>
      <c r="E51" s="26"/>
      <c r="F51" s="26"/>
      <c r="G51" s="26"/>
      <c r="H51" s="26"/>
      <c r="I51" s="26"/>
      <c r="J51" s="26"/>
      <c r="K51" s="26"/>
    </row>
    <row r="52" spans="3:11" ht="15.75">
      <c r="C52" s="27"/>
      <c r="D52" s="26"/>
      <c r="E52" s="26"/>
      <c r="F52" s="26"/>
      <c r="G52" s="26"/>
      <c r="H52" s="26"/>
      <c r="I52" s="26"/>
      <c r="J52" s="26"/>
      <c r="K52" s="26"/>
    </row>
    <row r="53" spans="3:11">
      <c r="C53" s="26"/>
      <c r="D53" s="26"/>
      <c r="E53" s="26"/>
      <c r="F53" s="26"/>
      <c r="G53" s="26"/>
      <c r="H53" s="26"/>
      <c r="I53" s="26"/>
      <c r="J53" s="26"/>
      <c r="K53" s="26"/>
    </row>
    <row r="54" spans="3:11" ht="15.75">
      <c r="C54" s="42"/>
      <c r="D54" s="42"/>
      <c r="E54" s="26"/>
      <c r="F54" s="26"/>
      <c r="G54" s="26"/>
      <c r="H54" s="26"/>
      <c r="I54" s="26"/>
      <c r="J54" s="26"/>
      <c r="K54" s="26"/>
    </row>
    <row r="55" spans="3:11" ht="15.75">
      <c r="C55" s="42"/>
      <c r="D55" s="42"/>
      <c r="E55" s="42"/>
      <c r="F55" s="26"/>
      <c r="G55" s="26"/>
      <c r="H55" s="26"/>
      <c r="I55" s="26"/>
      <c r="J55" s="26"/>
      <c r="K55" s="26"/>
    </row>
    <row r="56" spans="3:11">
      <c r="C56" s="26"/>
      <c r="D56" s="26"/>
      <c r="E56" s="26"/>
      <c r="F56" s="26"/>
      <c r="G56" s="26"/>
      <c r="H56" s="26"/>
      <c r="I56" s="26"/>
      <c r="J56" s="26"/>
      <c r="K56" s="26"/>
    </row>
    <row r="57" spans="3:11" ht="15.75">
      <c r="C57" s="42"/>
      <c r="D57" s="42"/>
      <c r="E57" s="42"/>
      <c r="F57" s="26"/>
      <c r="G57" s="26"/>
      <c r="H57" s="26"/>
      <c r="I57" s="26"/>
      <c r="J57" s="26"/>
      <c r="K57" s="26"/>
    </row>
    <row r="58" spans="3:11" ht="15.75">
      <c r="C58" s="43"/>
      <c r="D58" s="43"/>
      <c r="E58" s="43"/>
      <c r="F58" s="9"/>
      <c r="G58" s="9"/>
      <c r="H58" s="9"/>
      <c r="I58" s="9"/>
      <c r="J58" s="9"/>
      <c r="K58" s="9"/>
    </row>
    <row r="59" spans="3:11">
      <c r="F59" s="9"/>
      <c r="G59" s="9"/>
      <c r="H59" s="9"/>
      <c r="I59" s="9"/>
      <c r="J59" s="9"/>
      <c r="K59" s="9"/>
    </row>
    <row r="60" spans="3:11">
      <c r="F60" s="9"/>
      <c r="G60" s="9"/>
      <c r="H60" s="9"/>
      <c r="I60" s="9"/>
      <c r="J60" s="9"/>
      <c r="K60" s="9"/>
    </row>
    <row r="61" spans="3:11">
      <c r="F61" s="9"/>
      <c r="G61" s="9"/>
      <c r="H61" s="9"/>
      <c r="I61" s="9"/>
      <c r="J61" s="9"/>
      <c r="K61" s="9"/>
    </row>
    <row r="62" spans="3:11">
      <c r="F62" s="9"/>
      <c r="G62" s="9"/>
      <c r="H62" s="9"/>
      <c r="I62" s="9"/>
      <c r="J62" s="9"/>
      <c r="K62" s="9"/>
    </row>
    <row r="63" spans="3:11">
      <c r="F63" s="9"/>
      <c r="G63" s="9"/>
      <c r="H63" s="9"/>
      <c r="I63" s="9"/>
      <c r="J63" s="9"/>
      <c r="K63" s="9"/>
    </row>
    <row r="64" spans="3:11">
      <c r="F64" s="9"/>
      <c r="G64" s="9"/>
      <c r="H64" s="9"/>
      <c r="I64" s="9"/>
      <c r="J64" s="9"/>
      <c r="K64" s="9"/>
    </row>
    <row r="65" spans="7:11">
      <c r="G65" s="9"/>
      <c r="H65" s="9"/>
      <c r="I65" s="9"/>
      <c r="J65" s="9"/>
      <c r="K65" s="9"/>
    </row>
    <row r="66" spans="7:11">
      <c r="H66" s="9"/>
      <c r="I66" s="9"/>
      <c r="J66" s="9"/>
      <c r="K66" s="9"/>
    </row>
    <row r="67" spans="7:11">
      <c r="H67" s="9"/>
      <c r="I67" s="9"/>
      <c r="J67" s="9"/>
      <c r="K67" s="9"/>
    </row>
    <row r="68" spans="7:11">
      <c r="H68" s="9"/>
      <c r="I68" s="9"/>
      <c r="J68" s="9"/>
      <c r="K68" s="9"/>
    </row>
    <row r="69" spans="7:11">
      <c r="H69" s="9"/>
      <c r="I69" s="9"/>
      <c r="J69" s="9"/>
      <c r="K69" s="9"/>
    </row>
    <row r="70" spans="7:11">
      <c r="H70" s="9"/>
      <c r="I70" s="9"/>
      <c r="J70" s="9"/>
      <c r="K70" s="9"/>
    </row>
    <row r="71" spans="7:11">
      <c r="H71" s="9"/>
      <c r="I71" s="9"/>
      <c r="J71" s="9"/>
      <c r="K71" s="9"/>
    </row>
    <row r="72" spans="7:11">
      <c r="H72" s="9"/>
      <c r="I72" s="9"/>
      <c r="J72" s="9"/>
      <c r="K72" s="9"/>
    </row>
    <row r="73" spans="7:11">
      <c r="H73" s="9"/>
      <c r="I73" s="9"/>
      <c r="J73" s="9"/>
      <c r="K73" s="9"/>
    </row>
    <row r="74" spans="7:11">
      <c r="H74" s="9"/>
      <c r="I74" s="9"/>
      <c r="J74" s="9"/>
      <c r="K74" s="9"/>
    </row>
    <row r="75" spans="7:11">
      <c r="H75" s="9"/>
      <c r="I75" s="9"/>
      <c r="J75" s="9"/>
      <c r="K75" s="9"/>
    </row>
    <row r="76" spans="7:11">
      <c r="H76" s="9"/>
      <c r="I76" s="9"/>
      <c r="J76" s="9"/>
      <c r="K76" s="9"/>
    </row>
    <row r="77" spans="7:11">
      <c r="H77" s="9"/>
      <c r="I77" s="9"/>
      <c r="J77" s="9"/>
      <c r="K77" s="9"/>
    </row>
    <row r="78" spans="7:11">
      <c r="H78" s="9"/>
      <c r="I78" s="9"/>
      <c r="J78" s="9"/>
      <c r="K78" s="9"/>
    </row>
    <row r="79" spans="7:11">
      <c r="H79" s="9"/>
      <c r="I79" s="9"/>
      <c r="J79" s="9"/>
      <c r="K79" s="9"/>
    </row>
    <row r="80" spans="7:11">
      <c r="H80" s="9"/>
      <c r="I80" s="9"/>
      <c r="J80" s="9"/>
      <c r="K80" s="9"/>
    </row>
    <row r="81" spans="8:11">
      <c r="H81" s="9"/>
      <c r="I81" s="9"/>
      <c r="J81" s="9"/>
      <c r="K81" s="9"/>
    </row>
    <row r="82" spans="8:11">
      <c r="H82" s="9"/>
      <c r="I82" s="9"/>
      <c r="J82" s="9"/>
      <c r="K82" s="9"/>
    </row>
    <row r="83" spans="8:11">
      <c r="H83" s="9"/>
      <c r="I83" s="9"/>
      <c r="J83" s="9"/>
      <c r="K83" s="9"/>
    </row>
  </sheetData>
  <mergeCells count="21">
    <mergeCell ref="C54:D54"/>
    <mergeCell ref="C55:E55"/>
    <mergeCell ref="C57:E57"/>
    <mergeCell ref="C58:E58"/>
    <mergeCell ref="B1:F1"/>
    <mergeCell ref="C50:F50"/>
    <mergeCell ref="C3:H3"/>
    <mergeCell ref="F7:F8"/>
    <mergeCell ref="A43:A44"/>
    <mergeCell ref="B43:B44"/>
    <mergeCell ref="D43:D44"/>
    <mergeCell ref="A5:A8"/>
    <mergeCell ref="C6:C8"/>
    <mergeCell ref="D6:E6"/>
    <mergeCell ref="D7:D8"/>
    <mergeCell ref="B5:B8"/>
    <mergeCell ref="E7:E8"/>
    <mergeCell ref="D5:K5"/>
    <mergeCell ref="K6:K8"/>
    <mergeCell ref="F6:J6"/>
    <mergeCell ref="G7:J7"/>
  </mergeCells>
  <printOptions horizontalCentered="1"/>
  <pageMargins left="0.31496062992125984" right="0.31496062992125984" top="0.55118110236220474" bottom="0.15748031496062992" header="0" footer="0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ФЕДОРОВИЧ</dc:creator>
  <cp:lastModifiedBy>karpova</cp:lastModifiedBy>
  <cp:lastPrinted>2019-03-22T12:09:47Z</cp:lastPrinted>
  <dcterms:created xsi:type="dcterms:W3CDTF">2016-03-15T12:58:50Z</dcterms:created>
  <dcterms:modified xsi:type="dcterms:W3CDTF">2019-04-18T11:12:10Z</dcterms:modified>
</cp:coreProperties>
</file>